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4" i="1"/>
  <c r="D17" s="1"/>
  <c r="N36"/>
  <c r="M36"/>
  <c r="L36"/>
  <c r="K36"/>
  <c r="J36"/>
  <c r="I36"/>
  <c r="H36"/>
  <c r="G36"/>
  <c r="F36"/>
  <c r="E36"/>
  <c r="D36"/>
  <c r="C36"/>
  <c r="O35"/>
  <c r="O34"/>
  <c r="O33"/>
  <c r="O32"/>
  <c r="O31"/>
  <c r="O30"/>
  <c r="O29"/>
  <c r="O28"/>
  <c r="O27"/>
  <c r="O26"/>
  <c r="O25"/>
  <c r="O24"/>
  <c r="O23"/>
  <c r="O22"/>
  <c r="O21"/>
  <c r="O20"/>
  <c r="O19"/>
  <c r="N18"/>
  <c r="M18"/>
  <c r="L18"/>
  <c r="K18"/>
  <c r="J18"/>
  <c r="I18"/>
  <c r="H18"/>
  <c r="G18"/>
  <c r="F18"/>
  <c r="E18"/>
  <c r="D18"/>
  <c r="C18"/>
  <c r="N17"/>
  <c r="O16"/>
  <c r="O15"/>
  <c r="N14"/>
  <c r="M14"/>
  <c r="M17" s="1"/>
  <c r="L14"/>
  <c r="L17" s="1"/>
  <c r="K14"/>
  <c r="K17" s="1"/>
  <c r="J14"/>
  <c r="J17" s="1"/>
  <c r="I14"/>
  <c r="I17" s="1"/>
  <c r="H14"/>
  <c r="H17" s="1"/>
  <c r="G14"/>
  <c r="G17" s="1"/>
  <c r="F14"/>
  <c r="F17" s="1"/>
  <c r="E14"/>
  <c r="E17" s="1"/>
  <c r="C14"/>
  <c r="O13"/>
  <c r="C11"/>
  <c r="C37" l="1"/>
  <c r="D37" s="1"/>
  <c r="O36"/>
  <c r="O18"/>
  <c r="O14"/>
  <c r="C17"/>
  <c r="O17" s="1"/>
  <c r="D10" l="1"/>
  <c r="D11" s="1"/>
  <c r="E10"/>
  <c r="E11" s="1"/>
  <c r="E37"/>
  <c r="F11" l="1"/>
  <c r="F10"/>
  <c r="F37"/>
  <c r="G37" l="1"/>
  <c r="G10"/>
  <c r="G11" s="1"/>
  <c r="H10" l="1"/>
  <c r="H11" s="1"/>
  <c r="H37"/>
  <c r="I37" l="1"/>
  <c r="I10"/>
  <c r="I11" s="1"/>
  <c r="J10" l="1"/>
  <c r="J11" s="1"/>
  <c r="J37"/>
  <c r="K37" l="1"/>
  <c r="K10"/>
  <c r="K11" s="1"/>
  <c r="L37" l="1"/>
  <c r="L11"/>
  <c r="L10" s="1"/>
  <c r="M10" l="1"/>
  <c r="M11" s="1"/>
  <c r="M37"/>
  <c r="N10" l="1"/>
  <c r="N11" s="1"/>
  <c r="N37"/>
  <c r="O10" l="1"/>
  <c r="O11" s="1"/>
  <c r="O37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<sst xmlns="http://schemas.openxmlformats.org/spreadsheetml/2006/main" count="47" uniqueCount="47">
  <si>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</si>
  <si>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 по пер. Ленинский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</si>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</sst>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O39"/>
  <sheetViews>
    <sheetView tabSelected="1" topLeftCell="A7" workbookViewId="0">
      <selection activeCell="N17" sqref="N17"/>
    </sheetView>
  </sheetViews>
  <sheetFormatPr defaultRowHeight="14.4"/>
  <cols>
    <col min="2" max="2" width="32.33203125" customWidth="1"/>
  </cols>
  <sheetData>
    <row r="5" spans="2:15" ht="17.399999999999999">
      <c r="C5" s="10" t="s">
        <v>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2:15" ht="15.6">
      <c r="B6" s="1"/>
      <c r="C6" s="2" t="s">
        <v>1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2:15" ht="15.6">
      <c r="B7" s="1"/>
      <c r="C7" s="1"/>
      <c r="D7" s="1"/>
      <c r="E7" s="1"/>
      <c r="F7" s="1"/>
      <c r="G7" s="1"/>
      <c r="H7" s="11" t="s">
        <v>2</v>
      </c>
      <c r="I7" s="11"/>
      <c r="J7" s="11"/>
      <c r="K7" s="11"/>
      <c r="L7" s="11" t="s">
        <v>45</v>
      </c>
      <c r="M7" s="11"/>
      <c r="N7" s="11"/>
    </row>
    <row r="8" spans="2:15">
      <c r="B8" s="12" t="s">
        <v>3</v>
      </c>
      <c r="C8" s="14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2:15">
      <c r="B9" s="13"/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  <c r="N9" s="3" t="s">
        <v>15</v>
      </c>
      <c r="O9" s="3" t="s">
        <v>16</v>
      </c>
    </row>
    <row r="10" spans="2:15">
      <c r="B10" s="3" t="s">
        <v>17</v>
      </c>
      <c r="C10" s="4">
        <v>45314.25</v>
      </c>
      <c r="D10" s="5">
        <f t="shared" ref="D10:K10" si="0">C37</f>
        <v>48882.23</v>
      </c>
      <c r="E10" s="5">
        <f t="shared" si="0"/>
        <v>51119.040000000001</v>
      </c>
      <c r="F10" s="5">
        <f t="shared" si="0"/>
        <v>52369.030000000006</v>
      </c>
      <c r="G10" s="5">
        <f t="shared" si="0"/>
        <v>55658.180000000008</v>
      </c>
      <c r="H10" s="5">
        <f t="shared" si="0"/>
        <v>58934.820000000007</v>
      </c>
      <c r="I10" s="5">
        <f t="shared" si="0"/>
        <v>50785.110000000008</v>
      </c>
      <c r="J10" s="5">
        <f t="shared" si="0"/>
        <v>53570.570000000007</v>
      </c>
      <c r="K10" s="5">
        <f t="shared" si="0"/>
        <v>54867.030000000006</v>
      </c>
      <c r="L10" s="5">
        <f>L11</f>
        <v>53229.14</v>
      </c>
      <c r="M10" s="5">
        <f>L37</f>
        <v>41911.97</v>
      </c>
      <c r="N10" s="5">
        <f>M37</f>
        <v>37376.949999999997</v>
      </c>
      <c r="O10" s="5">
        <f>N37</f>
        <v>41279.269999999997</v>
      </c>
    </row>
    <row r="11" spans="2:15">
      <c r="B11" s="3" t="s">
        <v>18</v>
      </c>
      <c r="C11" s="4">
        <f>C10</f>
        <v>45314.25</v>
      </c>
      <c r="D11" s="5">
        <f>D10</f>
        <v>48882.23</v>
      </c>
      <c r="E11" s="5">
        <f>E10</f>
        <v>51119.040000000001</v>
      </c>
      <c r="F11" s="5">
        <f>E37</f>
        <v>52369.030000000006</v>
      </c>
      <c r="G11" s="5">
        <f>G10</f>
        <v>55658.180000000008</v>
      </c>
      <c r="H11" s="5">
        <f>H10</f>
        <v>58934.820000000007</v>
      </c>
      <c r="I11" s="5">
        <f>I10</f>
        <v>50785.110000000008</v>
      </c>
      <c r="J11" s="5">
        <f>J10</f>
        <v>53570.570000000007</v>
      </c>
      <c r="K11" s="5">
        <f>K10</f>
        <v>54867.030000000006</v>
      </c>
      <c r="L11" s="5">
        <f>K37</f>
        <v>53229.14</v>
      </c>
      <c r="M11" s="5">
        <f>M10</f>
        <v>41911.97</v>
      </c>
      <c r="N11" s="5">
        <f>N10</f>
        <v>37376.949999999997</v>
      </c>
      <c r="O11" s="5">
        <f>O10</f>
        <v>41279.269999999997</v>
      </c>
    </row>
    <row r="12" spans="2:15">
      <c r="B12" s="3" t="s">
        <v>19</v>
      </c>
      <c r="C12" s="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>
      <c r="B13" s="3" t="s">
        <v>20</v>
      </c>
      <c r="C13" s="7">
        <v>3847.2</v>
      </c>
      <c r="D13" s="7">
        <v>3847.2</v>
      </c>
      <c r="E13" s="7">
        <v>3847.2</v>
      </c>
      <c r="F13" s="7">
        <v>3847.2</v>
      </c>
      <c r="G13" s="7">
        <v>3847.2</v>
      </c>
      <c r="H13" s="7">
        <v>3847.2</v>
      </c>
      <c r="I13" s="5">
        <v>3390.02</v>
      </c>
      <c r="J13" s="5">
        <v>3390.02</v>
      </c>
      <c r="K13" s="5">
        <v>3390.02</v>
      </c>
      <c r="L13" s="5">
        <v>3390.02</v>
      </c>
      <c r="M13" s="5">
        <v>3390.02</v>
      </c>
      <c r="N13" s="5">
        <v>3390.02</v>
      </c>
      <c r="O13" s="5">
        <f>SUM(C13:N13)</f>
        <v>43423.319999999992</v>
      </c>
    </row>
    <row r="14" spans="2:15">
      <c r="B14" s="8" t="s">
        <v>21</v>
      </c>
      <c r="C14" s="6">
        <f>C15+C16</f>
        <v>3862.93</v>
      </c>
      <c r="D14" s="6">
        <f>D15+D16</f>
        <v>2586.9499999999998</v>
      </c>
      <c r="E14" s="6">
        <f t="shared" ref="E14:N14" si="1">E15+E16</f>
        <v>4731.76</v>
      </c>
      <c r="F14" s="6">
        <f t="shared" si="1"/>
        <v>3289.15</v>
      </c>
      <c r="G14" s="6">
        <f t="shared" si="1"/>
        <v>3866.64</v>
      </c>
      <c r="H14" s="6">
        <f t="shared" si="1"/>
        <v>4538.3999999999996</v>
      </c>
      <c r="I14" s="6">
        <f t="shared" si="1"/>
        <v>3088.16</v>
      </c>
      <c r="J14" s="6">
        <f t="shared" si="1"/>
        <v>3863.39</v>
      </c>
      <c r="K14" s="6">
        <f t="shared" si="1"/>
        <v>3688.63</v>
      </c>
      <c r="L14" s="6">
        <f t="shared" si="1"/>
        <v>6287.83</v>
      </c>
      <c r="M14" s="6">
        <f t="shared" si="1"/>
        <v>4192.9799999999996</v>
      </c>
      <c r="N14" s="6">
        <f t="shared" si="1"/>
        <v>3902.32</v>
      </c>
      <c r="O14" s="6">
        <f>SUM(C14:N14)</f>
        <v>47899.140000000007</v>
      </c>
    </row>
    <row r="15" spans="2:15">
      <c r="B15" s="8" t="s">
        <v>22</v>
      </c>
      <c r="C15" s="6">
        <v>3512.93</v>
      </c>
      <c r="D15" s="6">
        <v>2236.9499999999998</v>
      </c>
      <c r="E15" s="6">
        <v>4381.76</v>
      </c>
      <c r="F15" s="6">
        <v>2939.15</v>
      </c>
      <c r="G15" s="6">
        <v>3516.64</v>
      </c>
      <c r="H15" s="6">
        <v>4188.3999999999996</v>
      </c>
      <c r="I15" s="6">
        <v>2738.16</v>
      </c>
      <c r="J15" s="6">
        <v>3513.39</v>
      </c>
      <c r="K15" s="6">
        <v>3338.63</v>
      </c>
      <c r="L15" s="6">
        <v>5937.83</v>
      </c>
      <c r="M15" s="6">
        <v>3842.98</v>
      </c>
      <c r="N15" s="6">
        <v>3552.32</v>
      </c>
      <c r="O15" s="5">
        <f>SUM(C15:N15)</f>
        <v>43699.140000000007</v>
      </c>
    </row>
    <row r="16" spans="2:15">
      <c r="B16" s="8" t="s">
        <v>23</v>
      </c>
      <c r="C16" s="6">
        <v>350</v>
      </c>
      <c r="D16" s="6">
        <v>350</v>
      </c>
      <c r="E16" s="6">
        <v>350</v>
      </c>
      <c r="F16" s="6">
        <v>350</v>
      </c>
      <c r="G16" s="6">
        <v>350</v>
      </c>
      <c r="H16" s="6">
        <v>350</v>
      </c>
      <c r="I16" s="6">
        <v>350</v>
      </c>
      <c r="J16" s="6">
        <v>350</v>
      </c>
      <c r="K16" s="6">
        <v>350</v>
      </c>
      <c r="L16" s="6">
        <v>350</v>
      </c>
      <c r="M16" s="6">
        <v>350</v>
      </c>
      <c r="N16" s="6">
        <v>350</v>
      </c>
      <c r="O16" s="5">
        <f>SUM(C16:N16)</f>
        <v>4200</v>
      </c>
    </row>
    <row r="17" spans="2:15">
      <c r="B17" s="8" t="s">
        <v>24</v>
      </c>
      <c r="C17" s="6">
        <f t="shared" ref="C17:N17" si="2">C13-C14</f>
        <v>-15.730000000000018</v>
      </c>
      <c r="D17" s="6">
        <f t="shared" si="2"/>
        <v>1260.25</v>
      </c>
      <c r="E17" s="6">
        <f t="shared" si="2"/>
        <v>-884.5600000000004</v>
      </c>
      <c r="F17" s="6">
        <f t="shared" si="2"/>
        <v>558.04999999999973</v>
      </c>
      <c r="G17" s="6">
        <f t="shared" si="2"/>
        <v>-19.440000000000055</v>
      </c>
      <c r="H17" s="6">
        <f t="shared" si="2"/>
        <v>-691.19999999999982</v>
      </c>
      <c r="I17" s="6">
        <f t="shared" si="2"/>
        <v>301.86000000000013</v>
      </c>
      <c r="J17" s="6">
        <f t="shared" si="2"/>
        <v>-473.36999999999989</v>
      </c>
      <c r="K17" s="6">
        <f t="shared" si="2"/>
        <v>-298.61000000000013</v>
      </c>
      <c r="L17" s="6">
        <f t="shared" si="2"/>
        <v>-2897.81</v>
      </c>
      <c r="M17" s="6">
        <f t="shared" si="2"/>
        <v>-802.95999999999958</v>
      </c>
      <c r="N17" s="6">
        <f t="shared" si="2"/>
        <v>-512.30000000000018</v>
      </c>
      <c r="O17" s="6">
        <f>SUM(C17:N17)</f>
        <v>-4475.82</v>
      </c>
    </row>
    <row r="18" spans="2:15">
      <c r="B18" s="8" t="s">
        <v>25</v>
      </c>
      <c r="C18" s="9">
        <f t="shared" ref="C18:O18" si="3">C15*100/C13</f>
        <v>91.311343314618426</v>
      </c>
      <c r="D18" s="9">
        <f t="shared" si="3"/>
        <v>58.14488459139114</v>
      </c>
      <c r="E18" s="9">
        <f t="shared" si="3"/>
        <v>113.89478061967145</v>
      </c>
      <c r="F18" s="9">
        <f t="shared" si="3"/>
        <v>76.397119983364533</v>
      </c>
      <c r="G18" s="9">
        <f t="shared" si="3"/>
        <v>91.407777084632983</v>
      </c>
      <c r="H18" s="9">
        <f t="shared" si="3"/>
        <v>108.86878768974837</v>
      </c>
      <c r="I18" s="9">
        <f t="shared" si="3"/>
        <v>80.771204889646668</v>
      </c>
      <c r="J18" s="9">
        <f t="shared" si="3"/>
        <v>103.63921156807335</v>
      </c>
      <c r="K18" s="9">
        <f t="shared" si="3"/>
        <v>98.484079739942544</v>
      </c>
      <c r="L18" s="9">
        <f t="shared" si="3"/>
        <v>175.15619376876833</v>
      </c>
      <c r="M18" s="9">
        <f t="shared" si="3"/>
        <v>113.36157308806438</v>
      </c>
      <c r="N18" s="9">
        <f t="shared" si="3"/>
        <v>104.78758237414529</v>
      </c>
      <c r="O18" s="9">
        <f t="shared" si="3"/>
        <v>100.63518864978545</v>
      </c>
    </row>
    <row r="19" spans="2:15">
      <c r="B19" s="5" t="s">
        <v>26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5">
        <f>C19+D19+E19+F19+G19+H19+I19+J19+K19+L19+M19+N19</f>
        <v>0</v>
      </c>
    </row>
    <row r="20" spans="2:15">
      <c r="B20" s="5" t="s">
        <v>27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5">
        <f>C20+D20+E20+F20+G20+H20+I20+J20+K20+L20+M20+N20</f>
        <v>0</v>
      </c>
    </row>
    <row r="21" spans="2:15">
      <c r="B21" s="5" t="s">
        <v>28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>
        <v>6044</v>
      </c>
      <c r="N21" s="5"/>
      <c r="O21" s="5">
        <f>SUM(C21:N21)</f>
        <v>6044</v>
      </c>
    </row>
    <row r="22" spans="2:15">
      <c r="B22" s="5" t="s">
        <v>29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f>C22+D22+E22+F22+G22+H22+I22+J22+K22+L22+M22+N22</f>
        <v>0</v>
      </c>
    </row>
    <row r="23" spans="2:15">
      <c r="B23" s="5" t="s">
        <v>30</v>
      </c>
      <c r="C23" s="5"/>
      <c r="D23" s="5"/>
      <c r="E23" s="5"/>
      <c r="F23" s="5"/>
      <c r="G23" s="5"/>
      <c r="H23" s="5"/>
      <c r="I23" s="5"/>
      <c r="J23" s="5"/>
      <c r="K23" s="5"/>
      <c r="L23" s="5">
        <v>9884</v>
      </c>
      <c r="M23" s="5"/>
      <c r="N23" s="5"/>
      <c r="O23" s="5">
        <f>C23+D23+E23+F23+G23+H23+I23+J23+K23+L23+M23+N23</f>
        <v>9884</v>
      </c>
    </row>
    <row r="24" spans="2:15">
      <c r="B24" s="5" t="s">
        <v>31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>
        <f>SUM(C24:N24)</f>
        <v>0</v>
      </c>
    </row>
    <row r="25" spans="2:15">
      <c r="B25" s="5" t="s">
        <v>32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f>C25+D25+E25+F25+G25+H25+I25+J25+K25+L25+M25+N25</f>
        <v>0</v>
      </c>
    </row>
    <row r="26" spans="2:15">
      <c r="B26" s="5" t="s">
        <v>33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>
        <f>C26+D26+E26+F26+G26+H26+I26+J26+K26+L26+M26+N26</f>
        <v>0</v>
      </c>
    </row>
    <row r="27" spans="2:15">
      <c r="B27" s="5" t="s">
        <v>34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>
        <f>C27+D27+E27+F27+G27+H27+I27+J27+K27+L27+M27+N27</f>
        <v>0</v>
      </c>
    </row>
    <row r="28" spans="2:15">
      <c r="B28" s="5" t="s">
        <v>35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>
        <f>C28+D28+E28+F28+G28+H28+I28+J28+K28+L28+M28+N28</f>
        <v>0</v>
      </c>
    </row>
    <row r="29" spans="2:15">
      <c r="B29" s="5" t="s">
        <v>36</v>
      </c>
      <c r="C29" s="5">
        <v>294.95</v>
      </c>
      <c r="D29" s="5">
        <v>350.14</v>
      </c>
      <c r="E29" s="5">
        <v>265.77</v>
      </c>
      <c r="F29" s="5"/>
      <c r="G29" s="5"/>
      <c r="H29" s="5"/>
      <c r="I29" s="5"/>
      <c r="J29" s="5"/>
      <c r="K29" s="5"/>
      <c r="L29" s="5"/>
      <c r="M29" s="5"/>
      <c r="N29" s="5"/>
      <c r="O29" s="5">
        <f>C29+D29+E29+F29+G29+H29+I29+J29+K29+L29+M29+N29</f>
        <v>910.8599999999999</v>
      </c>
    </row>
    <row r="30" spans="2:15">
      <c r="B30" s="5" t="s">
        <v>37</v>
      </c>
      <c r="C30" s="5"/>
      <c r="D30" s="5"/>
      <c r="E30" s="5">
        <v>3216</v>
      </c>
      <c r="F30" s="5"/>
      <c r="G30" s="5"/>
      <c r="H30" s="5">
        <v>12582</v>
      </c>
      <c r="I30" s="5"/>
      <c r="J30" s="5"/>
      <c r="K30" s="5">
        <v>4894.04</v>
      </c>
      <c r="L30" s="5">
        <v>7721</v>
      </c>
      <c r="M30" s="5"/>
      <c r="N30" s="5"/>
      <c r="O30" s="5">
        <f>SUM(C30:N30)</f>
        <v>28413.040000000001</v>
      </c>
    </row>
    <row r="31" spans="2:15">
      <c r="B31" s="5" t="s">
        <v>38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f>C31+D31+E31+F31+G31+H31+I31+J31+K31+L31+M31+N31</f>
        <v>0</v>
      </c>
    </row>
    <row r="32" spans="2:15">
      <c r="B32" s="5" t="s">
        <v>39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>
        <v>2684</v>
      </c>
      <c r="N32" s="5"/>
      <c r="O32" s="5">
        <f>SUM(C32:N32)</f>
        <v>2684</v>
      </c>
    </row>
    <row r="33" spans="2:15">
      <c r="B33" s="5" t="s">
        <v>40</v>
      </c>
      <c r="C33" s="5"/>
      <c r="D33" s="5"/>
      <c r="E33" s="5"/>
      <c r="F33" s="5"/>
      <c r="G33" s="5"/>
      <c r="H33" s="5"/>
      <c r="I33" s="5"/>
      <c r="J33" s="5">
        <v>2071</v>
      </c>
      <c r="K33" s="5"/>
      <c r="L33" s="5"/>
      <c r="M33" s="5"/>
      <c r="N33" s="5"/>
      <c r="O33" s="5">
        <f>SUM(C33:N33)</f>
        <v>2071</v>
      </c>
    </row>
    <row r="34" spans="2:15">
      <c r="B34" s="5" t="s">
        <v>41</v>
      </c>
      <c r="C34" s="5"/>
      <c r="D34" s="5"/>
      <c r="E34" s="5"/>
      <c r="F34" s="5"/>
      <c r="G34" s="5">
        <v>590</v>
      </c>
      <c r="H34" s="5">
        <v>106.11</v>
      </c>
      <c r="I34" s="5">
        <v>302.7</v>
      </c>
      <c r="J34" s="5">
        <v>495.93</v>
      </c>
      <c r="K34" s="5">
        <v>432.48</v>
      </c>
      <c r="L34" s="5"/>
      <c r="M34" s="5"/>
      <c r="N34" s="5"/>
      <c r="O34" s="5">
        <f>C34+D34+E34+F34+G34+H34+I34+J34+K34+L34+M34+N34</f>
        <v>1927.22</v>
      </c>
    </row>
    <row r="35" spans="2:15">
      <c r="B35" s="5" t="s">
        <v>42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>
        <f>SUM(C35:N35)</f>
        <v>0</v>
      </c>
    </row>
    <row r="36" spans="2:15">
      <c r="B36" s="3" t="s">
        <v>43</v>
      </c>
      <c r="C36" s="5">
        <f t="shared" ref="C36:O36" si="4">C19+C20+C21+C22+C23+C24+C25+C26+C27+C28+C29+C30+C31+C32+C33+C34+C35</f>
        <v>294.95</v>
      </c>
      <c r="D36" s="5">
        <f t="shared" si="4"/>
        <v>350.14</v>
      </c>
      <c r="E36" s="5">
        <f t="shared" si="4"/>
        <v>3481.77</v>
      </c>
      <c r="F36" s="5">
        <f t="shared" si="4"/>
        <v>0</v>
      </c>
      <c r="G36" s="5">
        <f t="shared" si="4"/>
        <v>590</v>
      </c>
      <c r="H36" s="5">
        <f t="shared" si="4"/>
        <v>12688.11</v>
      </c>
      <c r="I36" s="5">
        <f t="shared" si="4"/>
        <v>302.7</v>
      </c>
      <c r="J36" s="5">
        <f t="shared" si="4"/>
        <v>2566.9299999999998</v>
      </c>
      <c r="K36" s="5">
        <f t="shared" si="4"/>
        <v>5326.52</v>
      </c>
      <c r="L36" s="5">
        <f t="shared" si="4"/>
        <v>17605</v>
      </c>
      <c r="M36" s="5">
        <f t="shared" si="4"/>
        <v>8728</v>
      </c>
      <c r="N36" s="5">
        <f t="shared" si="4"/>
        <v>0</v>
      </c>
      <c r="O36" s="5">
        <f t="shared" si="4"/>
        <v>51934.12</v>
      </c>
    </row>
    <row r="37" spans="2:15">
      <c r="B37" s="3" t="s">
        <v>44</v>
      </c>
      <c r="C37" s="5">
        <f>C10+C14-C36</f>
        <v>48882.23</v>
      </c>
      <c r="D37" s="5">
        <f t="shared" ref="D37:N37" si="5">C37+D14-D36</f>
        <v>51119.040000000001</v>
      </c>
      <c r="E37" s="5">
        <f t="shared" si="5"/>
        <v>52369.030000000006</v>
      </c>
      <c r="F37" s="5">
        <f t="shared" si="5"/>
        <v>55658.180000000008</v>
      </c>
      <c r="G37" s="5">
        <f t="shared" si="5"/>
        <v>58934.820000000007</v>
      </c>
      <c r="H37" s="5">
        <f t="shared" si="5"/>
        <v>50785.110000000008</v>
      </c>
      <c r="I37" s="5">
        <f t="shared" si="5"/>
        <v>53570.570000000007</v>
      </c>
      <c r="J37" s="5">
        <f t="shared" si="5"/>
        <v>54867.030000000006</v>
      </c>
      <c r="K37" s="5">
        <f t="shared" si="5"/>
        <v>53229.14</v>
      </c>
      <c r="L37" s="5">
        <f t="shared" si="5"/>
        <v>41911.97</v>
      </c>
      <c r="M37" s="5">
        <f t="shared" si="5"/>
        <v>37376.949999999997</v>
      </c>
      <c r="N37" s="5">
        <f t="shared" si="5"/>
        <v>41279.269999999997</v>
      </c>
      <c r="O37" s="5">
        <f>N37</f>
        <v>41279.269999999997</v>
      </c>
    </row>
    <row r="38" spans="2:1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2:1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</sheetData>
  <mergeCells count="5">
    <mergeCell ref="C5:N5"/>
    <mergeCell ref="H7:K7"/>
    <mergeCell ref="L7:N7"/>
    <mergeCell ref="B8:B9"/>
    <mergeCell ref="C8:O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2023-01-10T07:28:49Z</dcterms:modified>
</cp:coreProperties>
</file>